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<sst xmlns="http://schemas.openxmlformats.org/spreadsheetml/2006/main" count="399" uniqueCount="211">
  <si>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</si>
  <si>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</si>
  <si>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</si>
  <si>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</si>
  <si>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</si>
  <si>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</si>
  <si>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</si>
  <si>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</si>
  <si>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</si>
  <si>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</si>
  <si>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</si>
  <si>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</si>
  <si>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</si>
  <si>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</si>
  <si>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</si>
  <si>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</si>
  <si>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</si>
  <si>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</si>
  <si>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</si>
  <si>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</si>
  <si>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</si>
  <si>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</si>
  <si>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</si>
  <si>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</si>
  <si>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</si>
  <si>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</si>
  <si>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</si>
  <si>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</si>
  <si>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</si>
  <si>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</si>
  <si>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</si>
  <si>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</si>
  <si>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</si>
  <si>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</si>
  <si>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</si>
  <si>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</si>
  <si>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</si>
  <si>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</si>
  <si>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</si>
  <si>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</si>
  <si>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</si>
  <si>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</si>
  <si>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</si>
  <si>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</si>
  <si>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</si>
  <si>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</si>
  <si>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</si>
  <si>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</si>
  <si>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</si>
  <si>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</si>
  <si>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</si>
  <si>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</si>
  <si>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</si>
  <si>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</si>
  <si>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</si>
  <si>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</si>
  <si>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</si>
  <si>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</si>
  <si>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</si>
  <si>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</si>
  <si>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</si>
  <si>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</si>
  <si>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</si>
  <si>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</si>
  <si>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</si>
  <si>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</si>
  <si>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</si>
  <si>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</si>
  <si>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</si>
  <si>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</si>
  <si>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DN200雨水连接管:76m,覆土0.7m</t>
  </si>
  <si>
    <t>d300雨水连接管:49m,覆土0.7m</t>
  </si>
  <si>
    <t>41Y25</t>
  </si>
  <si>
    <t>41Y26</t>
  </si>
  <si>
    <t>41Y27</t>
  </si>
  <si>
    <t>41Y28</t>
  </si>
  <si>
    <t>41Y29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</si>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</sst>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AM3" activePane="bottomRight" state="frozenSplit"/>
      <selection/>
      <selection pane="topRight"/>
      <selection pane="bottomLeft"/>
      <selection pane="bottomRight" activeCell="F17" sqref="F1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50.1486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21.3207359348283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26.4402536484435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243.58</v>
      </c>
      <c r="BC11" s="161">
        <f t="shared" si="13"/>
        <v>263.72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50.1486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50.1486</v>
      </c>
      <c r="BS11" s="52">
        <f t="shared" si="18"/>
        <v>0</v>
      </c>
      <c r="BT11" s="32">
        <f>IF(OR(LOOKUP(V11,Sheet2!A$3:A$25,Sheet2!B$3:B$25)=1,G11=0),0,AW11-AO11*0.2*G11)</f>
        <v>5.20873593482826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49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50.4308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4.7481</v>
      </c>
      <c r="AV14" s="158">
        <f>IF(AND(AE14&gt;3.5,AF14&gt;3.5),LOOKUP(Sheet1!V14,Sheet2!A$3:A$24,Sheet2!W$3:W$24),LOOKUP(V14,Sheet2!A$3:A$24,Sheet2!V$3:V$24))*G14</f>
        <v>5.9801543757698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34.9097823792952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177.38</v>
      </c>
      <c r="BC14" s="161">
        <f t="shared" si="13"/>
        <v>183.586666666667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50.4308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50.4308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1:75">
      <c r="A19" s="32" t="s">
        <v>72</v>
      </c>
      <c r="B19" s="32">
        <v>12.85</v>
      </c>
      <c r="D19" s="103">
        <f t="shared" si="25"/>
        <v>12.37</v>
      </c>
      <c r="E19" s="103">
        <v>12.85</v>
      </c>
      <c r="F19" s="103">
        <v>11</v>
      </c>
      <c r="G19" s="32">
        <v>17.7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12.37</v>
      </c>
      <c r="X19" s="142">
        <f t="shared" ref="X19:X73" si="27">IF($G19=0,0,E19)</f>
        <v>12.85</v>
      </c>
      <c r="Y19" s="142">
        <f t="shared" ref="Y19:Y73" si="28">IF($G19=0,0,F19)</f>
        <v>11</v>
      </c>
      <c r="Z19" s="142">
        <f>Y19+LOOKUP(V19,Sheet2!A$3:A$24,Sheet2!J$3:J$24)</f>
        <v>11.34</v>
      </c>
      <c r="AA19" s="142">
        <f t="shared" si="6"/>
        <v>12.48</v>
      </c>
      <c r="AB19" s="142">
        <f t="shared" ref="AB19:AB73" si="29">IF($G19=0,0,E20)</f>
        <v>12.96</v>
      </c>
      <c r="AC19" s="142">
        <f t="shared" ref="AC19:AC73" si="30">IF($G19=0,0,F20)</f>
        <v>10.947</v>
      </c>
      <c r="AD19" s="142">
        <f>AC19+LOOKUP(V19,Sheet2!A$3:A$24,Sheet2!J$3:J$24)</f>
        <v>11.287</v>
      </c>
      <c r="AE19" s="142">
        <f t="shared" si="7"/>
        <v>1.51</v>
      </c>
      <c r="AF19" s="142">
        <f t="shared" si="8"/>
        <v>1.673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2.03</v>
      </c>
      <c r="AM19" s="142">
        <f t="shared" si="10"/>
        <v>2.193</v>
      </c>
      <c r="AN19" s="142">
        <f t="shared" si="11"/>
        <v>2.1115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46.343202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7.6818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1.71513</v>
      </c>
      <c r="AV19" s="158">
        <f>IF(AND(AE19&gt;3.5,AF19&gt;3.5),LOOKUP(Sheet1!V19,Sheet2!A$3:A$24,Sheet2!W$3:W$24),LOOKUP(V19,Sheet2!A$3:A$24,Sheet2!V$3:V$24))*G19</f>
        <v>2.16017821328828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19.3575083288474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13.421202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109.4391</v>
      </c>
      <c r="BC19" s="161">
        <f t="shared" si="13"/>
        <v>96.5594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46.343202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46.343202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5.966</v>
      </c>
      <c r="BV19" s="52">
        <f t="shared" si="20"/>
        <v>3.293</v>
      </c>
      <c r="BW19" s="32">
        <f t="shared" si="21"/>
        <v>17.7</v>
      </c>
    </row>
    <row r="20" spans="1:75">
      <c r="A20" s="32" t="s">
        <v>73</v>
      </c>
      <c r="B20" s="32">
        <v>12.96</v>
      </c>
      <c r="D20" s="103">
        <f t="shared" si="25"/>
        <v>12.48</v>
      </c>
      <c r="E20" s="103">
        <v>12.96</v>
      </c>
      <c r="F20" s="103">
        <v>10.947</v>
      </c>
      <c r="G20" s="32">
        <v>24.2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12.48</v>
      </c>
      <c r="X20" s="142">
        <f t="shared" si="27"/>
        <v>12.96</v>
      </c>
      <c r="Y20" s="142">
        <f t="shared" si="28"/>
        <v>10.947</v>
      </c>
      <c r="Z20" s="142">
        <f>Y20+LOOKUP(V20,Sheet2!A$3:A$24,Sheet2!J$3:J$24)</f>
        <v>11.287</v>
      </c>
      <c r="AA20" s="142">
        <f t="shared" si="6"/>
        <v>12.52</v>
      </c>
      <c r="AB20" s="142">
        <f t="shared" si="29"/>
        <v>13</v>
      </c>
      <c r="AC20" s="142">
        <f t="shared" si="30"/>
        <v>10.874</v>
      </c>
      <c r="AD20" s="142">
        <f>AC20+LOOKUP(V20,Sheet2!A$3:A$24,Sheet2!J$3:J$24)</f>
        <v>11.214</v>
      </c>
      <c r="AE20" s="142">
        <f t="shared" si="7"/>
        <v>1.673</v>
      </c>
      <c r="AF20" s="142">
        <f t="shared" si="8"/>
        <v>1.786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2.193</v>
      </c>
      <c r="AM20" s="142">
        <f t="shared" si="10"/>
        <v>2.306</v>
      </c>
      <c r="AN20" s="142">
        <f t="shared" si="11"/>
        <v>2.2495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67.502996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10.5028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2.34498</v>
      </c>
      <c r="AV20" s="158">
        <f>IF(AND(AE20&gt;3.5,AF20&gt;3.5),LOOKUP(Sheet1!V20,Sheet2!A$3:A$24,Sheet2!W$3:W$24),LOOKUP(V20,Sheet2!A$3:A$24,Sheet2!V$3:V$24))*G20</f>
        <v>2.95346399782917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26.4661978281417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22.490996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156.3078</v>
      </c>
      <c r="BC20" s="161">
        <f t="shared" si="13"/>
        <v>136.471866666667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67.502996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67.502996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6.192</v>
      </c>
      <c r="BV20" s="52">
        <f t="shared" si="20"/>
        <v>3.406</v>
      </c>
      <c r="BW20" s="32">
        <f t="shared" si="21"/>
        <v>24.2</v>
      </c>
    </row>
    <row r="21" spans="1:75">
      <c r="A21" s="32" t="s">
        <v>74</v>
      </c>
      <c r="B21" s="32">
        <v>13</v>
      </c>
      <c r="D21" s="103">
        <f t="shared" si="25"/>
        <v>12.52</v>
      </c>
      <c r="E21" s="103">
        <v>13</v>
      </c>
      <c r="F21" s="103">
        <v>10.874</v>
      </c>
      <c r="G21" s="32">
        <v>11.4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12.52</v>
      </c>
      <c r="X21" s="142">
        <f t="shared" si="27"/>
        <v>13</v>
      </c>
      <c r="Y21" s="142">
        <f t="shared" si="28"/>
        <v>10.874</v>
      </c>
      <c r="Z21" s="142">
        <f>Y21+LOOKUP(V21,Sheet2!A$3:A$24,Sheet2!J$3:J$24)</f>
        <v>11.214</v>
      </c>
      <c r="AA21" s="142">
        <f t="shared" si="6"/>
        <v>12.47</v>
      </c>
      <c r="AB21" s="142">
        <f t="shared" si="29"/>
        <v>12.95</v>
      </c>
      <c r="AC21" s="142">
        <f t="shared" si="30"/>
        <v>10.84</v>
      </c>
      <c r="AD21" s="142">
        <f>AC21+LOOKUP(V21,Sheet2!A$3:A$24,Sheet2!J$3:J$24)</f>
        <v>11.18</v>
      </c>
      <c r="AE21" s="142">
        <f t="shared" si="7"/>
        <v>1.786</v>
      </c>
      <c r="AF21" s="142">
        <f t="shared" si="8"/>
        <v>1.77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2.306</v>
      </c>
      <c r="AM21" s="142">
        <f t="shared" si="10"/>
        <v>2.29</v>
      </c>
      <c r="AN21" s="142">
        <f t="shared" si="11"/>
        <v>2.298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32.484528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4.9476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1.10466</v>
      </c>
      <c r="AV21" s="158">
        <f>IF(AND(AE21&gt;3.5,AF21&gt;3.5),LOOKUP(Sheet1!V21,Sheet2!A$3:A$24,Sheet2!W$3:W$24),LOOKUP(V21,Sheet2!A$3:A$24,Sheet2!V$3:V$24))*G21</f>
        <v>1.39130122211787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12.4675477372238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11.280528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74.7384</v>
      </c>
      <c r="BC21" s="161">
        <f t="shared" si="13"/>
        <v>65.0256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32.484528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32.484528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6.192</v>
      </c>
      <c r="BV21" s="52">
        <f t="shared" si="20"/>
        <v>3.406</v>
      </c>
      <c r="BW21" s="32">
        <f t="shared" si="21"/>
        <v>11.4</v>
      </c>
    </row>
    <row r="22" spans="1:75">
      <c r="A22" s="32" t="s">
        <v>75</v>
      </c>
      <c r="B22" s="32">
        <v>12.95</v>
      </c>
      <c r="D22" s="103">
        <f t="shared" si="25"/>
        <v>12.47</v>
      </c>
      <c r="E22" s="103">
        <v>12.95</v>
      </c>
      <c r="F22" s="103">
        <v>10.84</v>
      </c>
      <c r="G22" s="32">
        <v>13.9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12.47</v>
      </c>
      <c r="X22" s="142">
        <f t="shared" si="27"/>
        <v>12.95</v>
      </c>
      <c r="Y22" s="142">
        <f t="shared" si="28"/>
        <v>10.84</v>
      </c>
      <c r="Z22" s="142">
        <f>Y22+LOOKUP(V22,Sheet2!A$3:A$24,Sheet2!J$3:J$24)</f>
        <v>11.18</v>
      </c>
      <c r="AA22" s="142">
        <f t="shared" si="6"/>
        <v>12.43</v>
      </c>
      <c r="AB22" s="142">
        <f t="shared" si="29"/>
        <v>12.91</v>
      </c>
      <c r="AC22" s="142">
        <f t="shared" si="30"/>
        <v>10.798</v>
      </c>
      <c r="AD22" s="142">
        <f>AC22+LOOKUP(V22,Sheet2!A$3:A$24,Sheet2!J$3:J$24)</f>
        <v>11.138</v>
      </c>
      <c r="AE22" s="142">
        <f t="shared" si="7"/>
        <v>1.77</v>
      </c>
      <c r="AF22" s="142">
        <f t="shared" si="8"/>
        <v>1.772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2.29</v>
      </c>
      <c r="AM22" s="142">
        <f t="shared" si="10"/>
        <v>2.292</v>
      </c>
      <c r="AN22" s="142">
        <f t="shared" si="11"/>
        <v>2.291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39.487676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6.0326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1.34691</v>
      </c>
      <c r="AV22" s="158">
        <f>IF(AND(AE22&gt;3.5,AF22&gt;3.5),LOOKUP(Sheet1!V22,Sheet2!A$3:A$24,Sheet2!W$3:W$24),LOOKUP(V22,Sheet2!A$3:A$24,Sheet2!V$3:V$24))*G22</f>
        <v>1.69641113924899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15.2016590831062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13.633676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90.9338</v>
      </c>
      <c r="BC22" s="161">
        <f t="shared" si="13"/>
        <v>79.1558666666667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39.487676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39.487676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6.164</v>
      </c>
      <c r="BV22" s="52">
        <f t="shared" si="20"/>
        <v>3.392</v>
      </c>
      <c r="BW22" s="32">
        <f t="shared" si="21"/>
        <v>13.9</v>
      </c>
    </row>
    <row r="23" spans="1:75">
      <c r="A23" s="32" t="s">
        <v>76</v>
      </c>
      <c r="B23" s="32">
        <v>12.91</v>
      </c>
      <c r="D23" s="103">
        <f t="shared" ref="D7:D38" si="31">IF(AND(B23=0,E23=0),0,IF(B23&gt;E23,E23-C23-AJ23,IF(AJ23&gt;(E23-B23),E23-AJ23-C23,B23-C23)))</f>
        <v>12.43</v>
      </c>
      <c r="E23" s="103">
        <v>12.91</v>
      </c>
      <c r="F23" s="103">
        <v>10.798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8 A19:G20 K19:L23 A21:H23 A24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9:J20 I21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29.1648</v>
      </c>
      <c r="E4" s="39"/>
      <c r="F4" s="39"/>
      <c r="P4" s="34"/>
      <c r="Q4" s="33" t="s">
        <v>43</v>
      </c>
      <c r="R4" s="37" t="s">
        <v>161</v>
      </c>
      <c r="S4" s="56">
        <f>D4</f>
        <v>29.1648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300.7176921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300.7176921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195.669351005058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195.669351005058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5.20873593482826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134.842949005058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5.20873593482826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852.3791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60.826402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25.88990916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852.3791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824.5194</v>
      </c>
      <c r="E13" s="37" t="s">
        <v>170</v>
      </c>
      <c r="F13" s="46">
        <f>D13*Sheet3!$Q$13</f>
        <v>25.88990916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300.7176921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300.7176921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